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ЗАКУПОЧНЫЕ ПРОЦЕДУРЫ\294-24-ОПЗ  НГ подарки\на сайт\"/>
    </mc:Choice>
  </mc:AlternateContent>
  <xr:revisionPtr revIDLastSave="0" documentId="13_ncr:1_{394AF682-DA5F-444F-B4F2-E604084B4B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" i="1" l="1"/>
  <c r="M66" i="1"/>
  <c r="M67" i="1"/>
  <c r="M68" i="1"/>
  <c r="M19" i="1"/>
  <c r="F68" i="1"/>
  <c r="E68" i="1"/>
  <c r="G64" i="1"/>
  <c r="G62" i="1"/>
  <c r="G58" i="1"/>
  <c r="G55" i="1"/>
  <c r="G49" i="1"/>
  <c r="G46" i="1"/>
  <c r="G42" i="1"/>
  <c r="G40" i="1"/>
  <c r="G35" i="1"/>
  <c r="G33" i="1"/>
  <c r="G30" i="1"/>
  <c r="G26" i="1"/>
  <c r="G23" i="1"/>
  <c r="G21" i="1"/>
  <c r="G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G68" i="1" l="1"/>
</calcChain>
</file>

<file path=xl/sharedStrings.xml><?xml version="1.0" encoding="utf-8"?>
<sst xmlns="http://schemas.openxmlformats.org/spreadsheetml/2006/main" count="161" uniqueCount="80">
  <si>
    <t>№п\п</t>
  </si>
  <si>
    <t>Ед. изм.</t>
  </si>
  <si>
    <t>Кол-во</t>
  </si>
  <si>
    <t>Наименование юридического лица</t>
  </si>
  <si>
    <t>ИНН</t>
  </si>
  <si>
    <t>Система налогообложения компании</t>
  </si>
  <si>
    <t>Контактное лицо</t>
  </si>
  <si>
    <t>Телефоны</t>
  </si>
  <si>
    <t>Почтовый адрес вашей компании</t>
  </si>
  <si>
    <t>Валюта коммерческого предложения (CAD, USD, EUR, РУБ)</t>
  </si>
  <si>
    <t>Дата заполнения коммерческого предложения</t>
  </si>
  <si>
    <t>E-mail</t>
  </si>
  <si>
    <t xml:space="preserve"> Форма для запролнения технико-коммерческого предложения</t>
  </si>
  <si>
    <t>Согласие с шаблоном договора (при ответе "нет" необходимо приложить протокол разногласий)</t>
  </si>
  <si>
    <t>шт</t>
  </si>
  <si>
    <t>Адрес доставки</t>
  </si>
  <si>
    <t>г. Москва, 1я Тверская Ямская, д. 21</t>
  </si>
  <si>
    <t>ЗАО "Касторное-АГРО-Инвест"</t>
  </si>
  <si>
    <t>306647, Курская область, Касторенский район, п.Касторное, ул.Буденного, 7</t>
  </si>
  <si>
    <t>393956, Тамбовская область Моршанский район поселок Устьинский улица Солнечная д. 1</t>
  </si>
  <si>
    <t xml:space="preserve"> ООО "Данков-АгроИнвест"</t>
  </si>
  <si>
    <t>399824 Липецкая область Данковский район с Спешнево - Ивановское ул. Куйбышева д.2</t>
  </si>
  <si>
    <t>403371 Волгоградская область, Даниловский р-он, р.п.Даниловка, ул.Строительная, д.7</t>
  </si>
  <si>
    <t>Срок поставки ( в календарных днях)</t>
  </si>
  <si>
    <t>Срок фиксации предложения (прописать подробно)</t>
  </si>
  <si>
    <t>ООО "АгроИнвест-Кшенский элеватор"</t>
  </si>
  <si>
    <t>ООО "Новохоперск-АГРО-Инвест"</t>
  </si>
  <si>
    <t>ООО "АгроИнвест-Новохоперский элеватор"</t>
  </si>
  <si>
    <t>ООО "Сосновка-АГРО-Инвест"</t>
  </si>
  <si>
    <t>ООО "Моршанск-АГРО-Инвест"</t>
  </si>
  <si>
    <t>ООО "АгроИнвест-Ракшинский элеватор"</t>
  </si>
  <si>
    <t>ООО "Долгоруково-АгроИнвест"</t>
  </si>
  <si>
    <t>ООО "Усмань-АГРО-Инвест"</t>
  </si>
  <si>
    <t>ООО "АГРОЛИПЕЦК"</t>
  </si>
  <si>
    <t>ООО "АГРОТЕРМИНАЛ"</t>
  </si>
  <si>
    <t>АО АПГ "Лебедянский элеватор"</t>
  </si>
  <si>
    <t>ООО "Милк-АгроИнвест"</t>
  </si>
  <si>
    <t>ОАО "Лев-Толстовское ХПП"</t>
  </si>
  <si>
    <t>ООО "НБС"</t>
  </si>
  <si>
    <t>ООО "Политовское хлебоприемное предприятие"</t>
  </si>
  <si>
    <t>ООО "Данков-АгроИнвест"</t>
  </si>
  <si>
    <t>ООО "Даниловка-АгроИнвест"</t>
  </si>
  <si>
    <t>ООО "НоваТех"</t>
  </si>
  <si>
    <t>ООО "Городище-АгроИнвест"</t>
  </si>
  <si>
    <t>ООО "Приволжское-АгроИнвест"</t>
  </si>
  <si>
    <t>ООО "Руднянский хлеб"</t>
  </si>
  <si>
    <t>ООО "Елань-АгроИнвест"</t>
  </si>
  <si>
    <t>Воронежская обл., Новохоперский р-н, село Красное, ул. Карла Маркса, д. 2А</t>
  </si>
  <si>
    <t>393840, Тамбовская обл., Сосновский р-н, р. п. Сосновка, ул. Колхозная, д. 67</t>
  </si>
  <si>
    <t>399520, Липецкая обл., Долгоруковский р-н, с. Жерновное, ул. Центральная, д. 2</t>
  </si>
  <si>
    <t>399346, Липецкая обл., Усманский р-н, с. Завальное, ул. Ленина, д. 115</t>
  </si>
  <si>
    <t>399610, Липецкая обл., Лебедянский р-н, г. Лебедянь, ул. Привокзальная, д. 1</t>
  </si>
  <si>
    <t>445560, Самарская область, Приволжский район, село Приволжье, улица Парковая, здание 13д, помещение 4</t>
  </si>
  <si>
    <t>403731, Волгоградская обл., Еланский район, р.п. Елань, ул. Калинина, 75, офис 1</t>
  </si>
  <si>
    <t>ООО "Новохоперск АгроИнвест"</t>
  </si>
  <si>
    <t>АО «АПГ «Лебедянский элеватор»</t>
  </si>
  <si>
    <t>Грузополучатель (юр.лицо)</t>
  </si>
  <si>
    <t>Общество</t>
  </si>
  <si>
    <t>Итого кол-во подарков по региону</t>
  </si>
  <si>
    <t>Кол-во
подарков детям сотрудников</t>
  </si>
  <si>
    <t>Кол-во
подарков на Благотворительность</t>
  </si>
  <si>
    <t>Условия оплаты (в рабочих днях)</t>
  </si>
  <si>
    <t>Базис доставки</t>
  </si>
  <si>
    <t>Подарки на Благотворительность</t>
  </si>
  <si>
    <t>Подарки детям сотрудников</t>
  </si>
  <si>
    <t>ООО "АГРОИНВЕСТ"</t>
  </si>
  <si>
    <t>ООО "АгрИт"</t>
  </si>
  <si>
    <t>ООО "Моршанские сады-АгроИнвест"</t>
  </si>
  <si>
    <t>ООО "АгроИнвест-Моршанский элеватор"</t>
  </si>
  <si>
    <t>ООО "Грунин Воргол-АгроИнвест"</t>
  </si>
  <si>
    <t>394018, г. Воронеж, ул. Свободы д.21</t>
  </si>
  <si>
    <t>Итого сумма к приобретению подарков руб. без НДС</t>
  </si>
  <si>
    <t>Цена за ед. подарка сотрудникам руб. без НДС</t>
  </si>
  <si>
    <t xml:space="preserve">Предмет закупки: 294-24 Приобретение детских новогодних подарков с кондитерским набором и игровым вложением </t>
  </si>
  <si>
    <t>АО "Дмитриев-АГРО-Инвест"</t>
  </si>
  <si>
    <t>ООО «АгроИнвест-Недвижимость»</t>
  </si>
  <si>
    <t>АО "Еланский элеватор"</t>
  </si>
  <si>
    <t>Итого</t>
  </si>
  <si>
    <t>Курская область, Дмитриевский район, г.Дмитриев, ул. Промышленная, д. 9</t>
  </si>
  <si>
    <t>400050, Волгоградская, область г. Волгоград, ул. им. Рокоссовского, 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</si>
</sst>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theme="2" tint="-0.74999237037263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8" fillId="0" borderId="0"/>
    <xf numFmtId="0" fontId="6" fillId="0" borderId="0"/>
    <xf numFmtId="0" fontId="9" fillId="0" borderId="0"/>
    <xf numFmtId="0" fontId="10" fillId="0" borderId="0" applyNumberFormat="0" applyFill="0" applyBorder="0" applyAlignment="0" applyProtection="0"/>
    <xf numFmtId="0" fontId="9" fillId="0" borderId="0"/>
    <xf numFmtId="0" fontId="9" fillId="0" borderId="0">
      <alignment horizontal="left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164" fontId="12" fillId="0" borderId="0" applyBorder="0" applyProtection="0"/>
    <xf numFmtId="0" fontId="14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3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15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0" borderId="1" xfId="2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6" xfId="0" applyBorder="1" applyAlignment="1"/>
    <xf numFmtId="0" fontId="4" fillId="2" borderId="1" xfId="0" applyFont="1" applyFill="1" applyBorder="1" applyAlignment="1">
      <alignment horizontal="center"/>
    </xf>
    <xf numFmtId="0" fontId="0" fillId="0" borderId="1" xfId="0" applyBorder="1" applyAlignment="1"/>
    <xf numFmtId="1" fontId="4" fillId="2" borderId="1" xfId="0" applyNumberFormat="1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4" fillId="2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4" fillId="2" borderId="2" xfId="12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15" fillId="3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3" fontId="22" fillId="0" borderId="1" xfId="0" applyNumberFormat="1" applyFont="1" applyBorder="1"/>
  </cellXfs>
  <cellStyles count="13">
    <cellStyle name="Excel Built-in Normal" xfId="11" xr:uid="{00000000-0005-0000-0000-000000000000}"/>
    <cellStyle name="TableStyleLight1" xfId="9" xr:uid="{00000000-0005-0000-0000-000001000000}"/>
    <cellStyle name="Гиперссылка" xfId="12" builtinId="8"/>
    <cellStyle name="Гиперссылка 2" xfId="5" xr:uid="{00000000-0005-0000-0000-000003000000}"/>
    <cellStyle name="Гиперссылка 3" xfId="8" xr:uid="{00000000-0005-0000-0000-000004000000}"/>
    <cellStyle name="Обычный" xfId="0" builtinId="0"/>
    <cellStyle name="Обычный 2" xfId="2" xr:uid="{00000000-0005-0000-0000-000006000000}"/>
    <cellStyle name="Обычный 2 2" xfId="6" xr:uid="{00000000-0005-0000-0000-000007000000}"/>
    <cellStyle name="Обычный 2 3" xfId="4" xr:uid="{00000000-0005-0000-0000-000008000000}"/>
    <cellStyle name="Обычный 3" xfId="3" xr:uid="{00000000-0005-0000-0000-000009000000}"/>
    <cellStyle name="Обычный 4" xfId="7" xr:uid="{00000000-0005-0000-0000-00000A000000}"/>
    <cellStyle name="Обычный 5" xfId="10" xr:uid="{00000000-0005-0000-0000-00000B000000}"/>
    <cellStyle name="Обычный 6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37" zoomScale="77" zoomScaleNormal="77" zoomScaleSheetLayoutView="100" workbookViewId="0">
      <selection activeCell="E70" sqref="E70"/>
    </sheetView>
  </sheetViews>
  <sheetFormatPr defaultRowHeight="15" x14ac:dyDescent="0.25"/>
  <cols>
    <col min="1" max="1" width="5.7109375" customWidth="1"/>
    <col min="2" max="2" width="36.85546875" customWidth="1"/>
    <col min="3" max="3" width="33.42578125" customWidth="1"/>
    <col min="4" max="4" width="32.140625" customWidth="1"/>
    <col min="5" max="5" width="28.42578125" customWidth="1"/>
    <col min="6" max="6" width="19.42578125" customWidth="1"/>
    <col min="7" max="7" width="20.28515625" customWidth="1"/>
    <col min="8" max="8" width="13" customWidth="1"/>
    <col min="9" max="11" width="16" customWidth="1"/>
    <col min="12" max="12" width="16.140625" customWidth="1"/>
    <col min="13" max="13" width="19" customWidth="1"/>
  </cols>
  <sheetData>
    <row r="1" spans="1:13" x14ac:dyDescent="0.25">
      <c r="A1" s="1" t="s">
        <v>12</v>
      </c>
      <c r="B1" s="1"/>
    </row>
    <row r="2" spans="1:13" ht="15.75" x14ac:dyDescent="0.25">
      <c r="A2" s="37" t="s">
        <v>3</v>
      </c>
      <c r="B2" s="37"/>
      <c r="C2" s="37"/>
      <c r="D2" s="37"/>
      <c r="E2" s="37"/>
      <c r="F2" s="37"/>
      <c r="G2" s="38"/>
      <c r="H2" s="18"/>
      <c r="I2" s="18"/>
      <c r="J2" s="18"/>
      <c r="K2" s="18"/>
      <c r="L2" s="18"/>
      <c r="M2" s="19"/>
    </row>
    <row r="3" spans="1:13" ht="15.75" x14ac:dyDescent="0.25">
      <c r="A3" s="37" t="s">
        <v>4</v>
      </c>
      <c r="B3" s="37"/>
      <c r="C3" s="37"/>
      <c r="D3" s="37"/>
      <c r="E3" s="37"/>
      <c r="F3" s="37"/>
      <c r="G3" s="38"/>
      <c r="H3" s="20"/>
      <c r="I3" s="20"/>
      <c r="J3" s="20"/>
      <c r="K3" s="20"/>
      <c r="L3" s="20"/>
      <c r="M3" s="19"/>
    </row>
    <row r="4" spans="1:13" ht="15.75" x14ac:dyDescent="0.25">
      <c r="A4" s="34" t="s">
        <v>24</v>
      </c>
      <c r="B4" s="36"/>
      <c r="C4" s="36"/>
      <c r="D4" s="36"/>
      <c r="E4" s="36"/>
      <c r="F4" s="36"/>
      <c r="G4" s="36"/>
      <c r="H4" s="21"/>
      <c r="I4" s="18"/>
      <c r="J4" s="18"/>
      <c r="K4" s="18"/>
      <c r="L4" s="18"/>
      <c r="M4" s="19"/>
    </row>
    <row r="5" spans="1:13" ht="15.75" x14ac:dyDescent="0.25">
      <c r="A5" s="34" t="s">
        <v>23</v>
      </c>
      <c r="B5" s="35"/>
      <c r="C5" s="35"/>
      <c r="D5" s="35"/>
      <c r="E5" s="35"/>
      <c r="F5" s="35"/>
      <c r="G5" s="35"/>
      <c r="H5" s="21"/>
      <c r="I5" s="22"/>
      <c r="J5" s="22"/>
      <c r="K5" s="22"/>
      <c r="L5" s="22"/>
      <c r="M5" s="19"/>
    </row>
    <row r="6" spans="1:13" ht="15.75" x14ac:dyDescent="0.25">
      <c r="A6" s="34" t="s">
        <v>61</v>
      </c>
      <c r="B6" s="35"/>
      <c r="C6" s="35"/>
      <c r="D6" s="35"/>
      <c r="E6" s="35"/>
      <c r="F6" s="35"/>
      <c r="G6" s="35"/>
      <c r="H6" s="23"/>
      <c r="I6" s="24"/>
      <c r="J6" s="24"/>
      <c r="K6" s="24"/>
      <c r="L6" s="24"/>
      <c r="M6" s="17"/>
    </row>
    <row r="7" spans="1:13" ht="15.75" x14ac:dyDescent="0.25">
      <c r="A7" s="34" t="s">
        <v>62</v>
      </c>
      <c r="B7" s="35"/>
      <c r="C7" s="35"/>
      <c r="D7" s="35"/>
      <c r="E7" s="35"/>
      <c r="F7" s="35"/>
      <c r="G7" s="35"/>
      <c r="H7" s="23"/>
      <c r="I7" s="24"/>
      <c r="J7" s="24"/>
      <c r="K7" s="24"/>
      <c r="L7" s="24"/>
      <c r="M7" s="17"/>
    </row>
    <row r="8" spans="1:13" ht="15.75" x14ac:dyDescent="0.25">
      <c r="A8" s="34" t="s">
        <v>5</v>
      </c>
      <c r="B8" s="36"/>
      <c r="C8" s="36"/>
      <c r="D8" s="36"/>
      <c r="E8" s="36"/>
      <c r="F8" s="36"/>
      <c r="G8" s="36"/>
      <c r="H8" s="25"/>
      <c r="I8" s="16"/>
      <c r="J8" s="16"/>
      <c r="K8" s="16"/>
      <c r="L8" s="16"/>
      <c r="M8" s="17"/>
    </row>
    <row r="9" spans="1:13" ht="15.75" x14ac:dyDescent="0.25">
      <c r="A9" s="34" t="s">
        <v>6</v>
      </c>
      <c r="B9" s="36"/>
      <c r="C9" s="36"/>
      <c r="D9" s="36"/>
      <c r="E9" s="36"/>
      <c r="F9" s="36"/>
      <c r="G9" s="36"/>
      <c r="H9" s="25"/>
      <c r="I9" s="16"/>
      <c r="J9" s="16"/>
      <c r="K9" s="16"/>
      <c r="L9" s="16"/>
      <c r="M9" s="17"/>
    </row>
    <row r="10" spans="1:13" ht="15.75" x14ac:dyDescent="0.25">
      <c r="A10" s="34" t="s">
        <v>7</v>
      </c>
      <c r="B10" s="36"/>
      <c r="C10" s="36"/>
      <c r="D10" s="36"/>
      <c r="E10" s="36"/>
      <c r="F10" s="36"/>
      <c r="G10" s="36"/>
      <c r="H10" s="25"/>
      <c r="I10" s="16"/>
      <c r="J10" s="16"/>
      <c r="K10" s="16"/>
      <c r="L10" s="16"/>
      <c r="M10" s="17"/>
    </row>
    <row r="11" spans="1:13" ht="15.75" x14ac:dyDescent="0.25">
      <c r="A11" s="34" t="s">
        <v>11</v>
      </c>
      <c r="B11" s="36"/>
      <c r="C11" s="36"/>
      <c r="D11" s="36"/>
      <c r="E11" s="36"/>
      <c r="F11" s="36"/>
      <c r="G11" s="36"/>
      <c r="H11" s="26"/>
      <c r="I11" s="16"/>
      <c r="J11" s="16"/>
      <c r="K11" s="16"/>
      <c r="L11" s="16"/>
      <c r="M11" s="17"/>
    </row>
    <row r="12" spans="1:13" ht="17.25" customHeight="1" x14ac:dyDescent="0.25">
      <c r="A12" s="34" t="s">
        <v>8</v>
      </c>
      <c r="B12" s="36"/>
      <c r="C12" s="36"/>
      <c r="D12" s="36"/>
      <c r="E12" s="36"/>
      <c r="F12" s="36"/>
      <c r="G12" s="36"/>
      <c r="H12" s="27"/>
      <c r="I12" s="28"/>
      <c r="J12" s="28"/>
      <c r="K12" s="28"/>
      <c r="L12" s="28"/>
      <c r="M12" s="17"/>
    </row>
    <row r="13" spans="1:13" ht="15.75" x14ac:dyDescent="0.25">
      <c r="A13" s="34" t="s">
        <v>9</v>
      </c>
      <c r="B13" s="36"/>
      <c r="C13" s="36"/>
      <c r="D13" s="36"/>
      <c r="E13" s="36"/>
      <c r="F13" s="36"/>
      <c r="G13" s="36"/>
      <c r="H13" s="25"/>
      <c r="I13" s="16"/>
      <c r="J13" s="16"/>
      <c r="K13" s="16"/>
      <c r="L13" s="16"/>
      <c r="M13" s="17"/>
    </row>
    <row r="14" spans="1:13" ht="15.75" x14ac:dyDescent="0.25">
      <c r="A14" s="34" t="s">
        <v>10</v>
      </c>
      <c r="B14" s="36"/>
      <c r="C14" s="36"/>
      <c r="D14" s="36"/>
      <c r="E14" s="36"/>
      <c r="F14" s="36"/>
      <c r="G14" s="36"/>
      <c r="H14" s="23"/>
      <c r="I14" s="16"/>
      <c r="J14" s="16"/>
      <c r="K14" s="16"/>
      <c r="L14" s="16"/>
      <c r="M14" s="17"/>
    </row>
    <row r="15" spans="1:13" ht="15.75" x14ac:dyDescent="0.25">
      <c r="A15" s="34" t="s">
        <v>13</v>
      </c>
      <c r="B15" s="36"/>
      <c r="C15" s="36"/>
      <c r="D15" s="36"/>
      <c r="E15" s="36"/>
      <c r="F15" s="36"/>
      <c r="G15" s="36"/>
      <c r="H15" s="15"/>
      <c r="I15" s="16"/>
      <c r="J15" s="16"/>
      <c r="K15" s="16"/>
      <c r="L15" s="16"/>
      <c r="M15" s="17"/>
    </row>
    <row r="16" spans="1:13" ht="18.75" x14ac:dyDescent="0.3">
      <c r="A16" s="39" t="s">
        <v>73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3" ht="38.25" customHeight="1" x14ac:dyDescent="0.3">
      <c r="A17" s="5"/>
      <c r="B17" s="5"/>
      <c r="C17" s="5"/>
      <c r="D17" s="5"/>
      <c r="E17" s="5"/>
      <c r="F17" s="5"/>
      <c r="G17" s="5"/>
      <c r="H17" s="5"/>
      <c r="I17" s="31" t="s">
        <v>64</v>
      </c>
      <c r="J17" s="32"/>
      <c r="K17" s="31" t="s">
        <v>63</v>
      </c>
      <c r="L17" s="32"/>
      <c r="M17" s="10"/>
    </row>
    <row r="18" spans="1:13" ht="63" x14ac:dyDescent="0.25">
      <c r="A18" s="2" t="s">
        <v>0</v>
      </c>
      <c r="B18" s="2" t="s">
        <v>57</v>
      </c>
      <c r="C18" s="2" t="s">
        <v>15</v>
      </c>
      <c r="D18" s="2" t="s">
        <v>56</v>
      </c>
      <c r="E18" s="2" t="s">
        <v>59</v>
      </c>
      <c r="F18" s="2" t="s">
        <v>60</v>
      </c>
      <c r="G18" s="2" t="s">
        <v>58</v>
      </c>
      <c r="H18" s="2" t="s">
        <v>1</v>
      </c>
      <c r="I18" s="2" t="s">
        <v>2</v>
      </c>
      <c r="J18" s="2" t="s">
        <v>72</v>
      </c>
      <c r="K18" s="2" t="s">
        <v>2</v>
      </c>
      <c r="L18" s="2" t="s">
        <v>72</v>
      </c>
      <c r="M18" s="2" t="s">
        <v>71</v>
      </c>
    </row>
    <row r="19" spans="1:13" ht="36" customHeight="1" x14ac:dyDescent="0.25">
      <c r="A19" s="7"/>
      <c r="B19" s="11" t="s">
        <v>65</v>
      </c>
      <c r="C19" s="33" t="s">
        <v>16</v>
      </c>
      <c r="D19" s="33" t="s">
        <v>65</v>
      </c>
      <c r="E19" s="41">
        <v>60</v>
      </c>
      <c r="F19" s="42"/>
      <c r="G19" s="46">
        <f>SUM(E19:F20)</f>
        <v>63</v>
      </c>
      <c r="H19" s="6" t="s">
        <v>14</v>
      </c>
      <c r="I19" s="3"/>
      <c r="J19" s="3"/>
      <c r="K19" s="3"/>
      <c r="L19" s="3"/>
      <c r="M19" s="14">
        <f>I19*J19+K19*L19</f>
        <v>0</v>
      </c>
    </row>
    <row r="20" spans="1:13" ht="23.25" customHeight="1" x14ac:dyDescent="0.25">
      <c r="A20" s="7"/>
      <c r="B20" s="11" t="s">
        <v>66</v>
      </c>
      <c r="C20" s="33"/>
      <c r="D20" s="33"/>
      <c r="E20" s="41">
        <v>3</v>
      </c>
      <c r="F20" s="42"/>
      <c r="G20" s="46"/>
      <c r="H20" s="6" t="s">
        <v>14</v>
      </c>
      <c r="I20" s="4"/>
      <c r="J20" s="4"/>
      <c r="K20" s="4"/>
      <c r="L20" s="4"/>
      <c r="M20" s="14">
        <f>I20*J20+K20*L20</f>
        <v>0</v>
      </c>
    </row>
    <row r="21" spans="1:13" ht="30" customHeight="1" x14ac:dyDescent="0.25">
      <c r="A21" s="7"/>
      <c r="B21" s="11" t="s">
        <v>65</v>
      </c>
      <c r="C21" s="29" t="s">
        <v>78</v>
      </c>
      <c r="D21" s="29" t="s">
        <v>74</v>
      </c>
      <c r="E21" s="41">
        <v>5</v>
      </c>
      <c r="F21" s="42"/>
      <c r="G21" s="43">
        <f>SUM(E21:F22)</f>
        <v>310</v>
      </c>
      <c r="H21" s="6" t="s">
        <v>14</v>
      </c>
      <c r="I21" s="4"/>
      <c r="J21" s="4"/>
      <c r="K21" s="4"/>
      <c r="L21" s="4"/>
      <c r="M21" s="14">
        <f>I21*J21+K21*L21</f>
        <v>0</v>
      </c>
    </row>
    <row r="22" spans="1:13" ht="21.75" customHeight="1" x14ac:dyDescent="0.25">
      <c r="A22" s="7"/>
      <c r="B22" s="11" t="s">
        <v>74</v>
      </c>
      <c r="C22" s="29"/>
      <c r="D22" s="29"/>
      <c r="E22" s="41">
        <v>64</v>
      </c>
      <c r="F22" s="8">
        <v>241</v>
      </c>
      <c r="G22" s="43"/>
      <c r="H22" s="6" t="s">
        <v>14</v>
      </c>
      <c r="I22" s="4"/>
      <c r="J22" s="4"/>
      <c r="K22" s="4"/>
      <c r="L22" s="4"/>
      <c r="M22" s="14">
        <f>I22*J22+K22*L22</f>
        <v>0</v>
      </c>
    </row>
    <row r="23" spans="1:13" ht="30" customHeight="1" x14ac:dyDescent="0.25">
      <c r="A23" s="7"/>
      <c r="B23" s="11" t="s">
        <v>65</v>
      </c>
      <c r="C23" s="29" t="s">
        <v>18</v>
      </c>
      <c r="D23" s="29" t="s">
        <v>17</v>
      </c>
      <c r="E23" s="41">
        <v>1</v>
      </c>
      <c r="F23" s="8"/>
      <c r="G23" s="43">
        <f>SUM(E23:F25)</f>
        <v>528</v>
      </c>
      <c r="H23" s="6" t="s">
        <v>14</v>
      </c>
      <c r="I23" s="4"/>
      <c r="J23" s="4"/>
      <c r="K23" s="4"/>
      <c r="L23" s="4"/>
      <c r="M23" s="14">
        <f>I23*J23+K23*L23</f>
        <v>0</v>
      </c>
    </row>
    <row r="24" spans="1:13" ht="27" customHeight="1" x14ac:dyDescent="0.25">
      <c r="A24" s="7"/>
      <c r="B24" s="11" t="s">
        <v>17</v>
      </c>
      <c r="C24" s="29"/>
      <c r="D24" s="29"/>
      <c r="E24" s="41">
        <v>62</v>
      </c>
      <c r="F24" s="8">
        <v>441</v>
      </c>
      <c r="G24" s="43"/>
      <c r="H24" s="6" t="s">
        <v>14</v>
      </c>
      <c r="I24" s="4"/>
      <c r="J24" s="4"/>
      <c r="K24" s="4"/>
      <c r="L24" s="4"/>
      <c r="M24" s="14">
        <f>I24*J24+K24*L24</f>
        <v>0</v>
      </c>
    </row>
    <row r="25" spans="1:13" ht="30" x14ac:dyDescent="0.25">
      <c r="A25" s="7"/>
      <c r="B25" s="11" t="s">
        <v>25</v>
      </c>
      <c r="C25" s="29"/>
      <c r="D25" s="29"/>
      <c r="E25" s="41">
        <v>24</v>
      </c>
      <c r="F25" s="8"/>
      <c r="G25" s="43"/>
      <c r="H25" s="6" t="s">
        <v>14</v>
      </c>
      <c r="I25" s="9"/>
      <c r="J25" s="9"/>
      <c r="K25" s="9"/>
      <c r="L25" s="9"/>
      <c r="M25" s="14">
        <f>I25*J25+K25*L25</f>
        <v>0</v>
      </c>
    </row>
    <row r="26" spans="1:13" ht="15.75" x14ac:dyDescent="0.25">
      <c r="A26" s="7"/>
      <c r="B26" s="11" t="s">
        <v>65</v>
      </c>
      <c r="C26" s="29" t="s">
        <v>70</v>
      </c>
      <c r="D26" s="29" t="s">
        <v>65</v>
      </c>
      <c r="E26" s="41">
        <v>216</v>
      </c>
      <c r="F26" s="8"/>
      <c r="G26" s="43">
        <f>SUM(E26:F29)</f>
        <v>225</v>
      </c>
      <c r="H26" s="6" t="s">
        <v>14</v>
      </c>
      <c r="I26" s="10"/>
      <c r="J26" s="10"/>
      <c r="K26" s="10"/>
      <c r="L26" s="10"/>
      <c r="M26" s="14">
        <f>I26*J26+K26*L26</f>
        <v>0</v>
      </c>
    </row>
    <row r="27" spans="1:13" ht="15.75" x14ac:dyDescent="0.25">
      <c r="A27" s="7"/>
      <c r="B27" s="11" t="s">
        <v>66</v>
      </c>
      <c r="C27" s="29"/>
      <c r="D27" s="29"/>
      <c r="E27" s="41">
        <v>3</v>
      </c>
      <c r="F27" s="8"/>
      <c r="G27" s="43"/>
      <c r="H27" s="6" t="s">
        <v>14</v>
      </c>
      <c r="I27" s="10"/>
      <c r="J27" s="10"/>
      <c r="K27" s="10"/>
      <c r="L27" s="10"/>
      <c r="M27" s="14">
        <f>I27*J27+K27*L27</f>
        <v>0</v>
      </c>
    </row>
    <row r="28" spans="1:13" ht="15.75" x14ac:dyDescent="0.25">
      <c r="A28" s="7"/>
      <c r="B28" s="11" t="s">
        <v>32</v>
      </c>
      <c r="C28" s="29"/>
      <c r="D28" s="29"/>
      <c r="E28" s="41">
        <v>4</v>
      </c>
      <c r="F28" s="8"/>
      <c r="G28" s="43"/>
      <c r="H28" s="6" t="s">
        <v>14</v>
      </c>
      <c r="I28" s="10"/>
      <c r="J28" s="10"/>
      <c r="K28" s="10"/>
      <c r="L28" s="10"/>
      <c r="M28" s="14">
        <f>I28*J28+K28*L28</f>
        <v>0</v>
      </c>
    </row>
    <row r="29" spans="1:13" ht="15.75" x14ac:dyDescent="0.25">
      <c r="A29" s="7"/>
      <c r="B29" s="11" t="s">
        <v>75</v>
      </c>
      <c r="C29" s="29"/>
      <c r="D29" s="29"/>
      <c r="E29" s="41">
        <v>2</v>
      </c>
      <c r="F29" s="8"/>
      <c r="G29" s="43"/>
      <c r="H29" s="6" t="s">
        <v>14</v>
      </c>
      <c r="I29" s="10"/>
      <c r="J29" s="10"/>
      <c r="K29" s="10"/>
      <c r="L29" s="10"/>
      <c r="M29" s="14">
        <f>I29*J29+K29*L29</f>
        <v>0</v>
      </c>
    </row>
    <row r="30" spans="1:13" ht="27.75" customHeight="1" x14ac:dyDescent="0.25">
      <c r="A30" s="7"/>
      <c r="B30" s="11" t="s">
        <v>65</v>
      </c>
      <c r="C30" s="29" t="s">
        <v>47</v>
      </c>
      <c r="D30" s="29" t="s">
        <v>54</v>
      </c>
      <c r="E30" s="41">
        <v>4</v>
      </c>
      <c r="F30" s="8"/>
      <c r="G30" s="43">
        <f>SUM(E30:F32)</f>
        <v>589</v>
      </c>
      <c r="H30" s="6" t="s">
        <v>14</v>
      </c>
      <c r="I30" s="10"/>
      <c r="J30" s="10"/>
      <c r="K30" s="10"/>
      <c r="L30" s="10"/>
      <c r="M30" s="14">
        <f>I30*J30+K30*L30</f>
        <v>0</v>
      </c>
    </row>
    <row r="31" spans="1:13" ht="24.75" customHeight="1" x14ac:dyDescent="0.25">
      <c r="A31" s="7"/>
      <c r="B31" s="11" t="s">
        <v>26</v>
      </c>
      <c r="C31" s="29"/>
      <c r="D31" s="29"/>
      <c r="E31" s="41">
        <v>52</v>
      </c>
      <c r="F31" s="8">
        <v>523</v>
      </c>
      <c r="G31" s="43"/>
      <c r="H31" s="6" t="s">
        <v>14</v>
      </c>
      <c r="I31" s="10"/>
      <c r="J31" s="10"/>
      <c r="K31" s="10"/>
      <c r="L31" s="10"/>
      <c r="M31" s="14">
        <f>I31*J31+K31*L31</f>
        <v>0</v>
      </c>
    </row>
    <row r="32" spans="1:13" ht="30" x14ac:dyDescent="0.25">
      <c r="A32" s="7"/>
      <c r="B32" s="11" t="s">
        <v>27</v>
      </c>
      <c r="C32" s="29"/>
      <c r="D32" s="29"/>
      <c r="E32" s="41">
        <v>10</v>
      </c>
      <c r="F32" s="8"/>
      <c r="G32" s="43"/>
      <c r="H32" s="6" t="s">
        <v>14</v>
      </c>
      <c r="I32" s="10"/>
      <c r="J32" s="10"/>
      <c r="K32" s="10"/>
      <c r="L32" s="10"/>
      <c r="M32" s="14">
        <f>I32*J32+K32*L32</f>
        <v>0</v>
      </c>
    </row>
    <row r="33" spans="1:13" ht="15.75" x14ac:dyDescent="0.25">
      <c r="A33" s="7"/>
      <c r="B33" s="11" t="s">
        <v>65</v>
      </c>
      <c r="C33" s="29" t="s">
        <v>48</v>
      </c>
      <c r="D33" s="29" t="s">
        <v>28</v>
      </c>
      <c r="E33" s="41">
        <v>6</v>
      </c>
      <c r="F33" s="8"/>
      <c r="G33" s="43">
        <f>SUM(E33:F34)</f>
        <v>254</v>
      </c>
      <c r="H33" s="6" t="s">
        <v>14</v>
      </c>
      <c r="I33" s="10"/>
      <c r="J33" s="10"/>
      <c r="K33" s="10"/>
      <c r="L33" s="10"/>
      <c r="M33" s="14">
        <f>I33*J33+K33*L33</f>
        <v>0</v>
      </c>
    </row>
    <row r="34" spans="1:13" ht="15.75" x14ac:dyDescent="0.25">
      <c r="A34" s="7"/>
      <c r="B34" s="12" t="s">
        <v>28</v>
      </c>
      <c r="C34" s="29"/>
      <c r="D34" s="29"/>
      <c r="E34" s="41">
        <v>99</v>
      </c>
      <c r="F34" s="8">
        <v>149</v>
      </c>
      <c r="G34" s="43"/>
      <c r="H34" s="6" t="s">
        <v>14</v>
      </c>
      <c r="I34" s="10"/>
      <c r="J34" s="10"/>
      <c r="K34" s="10"/>
      <c r="L34" s="10"/>
      <c r="M34" s="14">
        <f>I34*J34+K34*L34</f>
        <v>0</v>
      </c>
    </row>
    <row r="35" spans="1:13" ht="15.75" x14ac:dyDescent="0.25">
      <c r="A35" s="7"/>
      <c r="B35" s="11" t="s">
        <v>65</v>
      </c>
      <c r="C35" s="29" t="s">
        <v>19</v>
      </c>
      <c r="D35" s="29" t="s">
        <v>29</v>
      </c>
      <c r="E35" s="41">
        <v>5</v>
      </c>
      <c r="F35" s="8"/>
      <c r="G35" s="43">
        <f>SUM(E35:F39)</f>
        <v>685</v>
      </c>
      <c r="H35" s="6" t="s">
        <v>14</v>
      </c>
      <c r="I35" s="10"/>
      <c r="J35" s="10"/>
      <c r="K35" s="10"/>
      <c r="L35" s="10"/>
      <c r="M35" s="14">
        <f>I35*J35+K35*L35</f>
        <v>0</v>
      </c>
    </row>
    <row r="36" spans="1:13" ht="15.75" x14ac:dyDescent="0.25">
      <c r="A36" s="7"/>
      <c r="B36" s="11" t="s">
        <v>29</v>
      </c>
      <c r="C36" s="29"/>
      <c r="D36" s="29"/>
      <c r="E36" s="41">
        <v>112</v>
      </c>
      <c r="F36" s="8">
        <v>492</v>
      </c>
      <c r="G36" s="43"/>
      <c r="H36" s="6" t="s">
        <v>14</v>
      </c>
      <c r="I36" s="10"/>
      <c r="J36" s="10"/>
      <c r="K36" s="10"/>
      <c r="L36" s="10"/>
      <c r="M36" s="14">
        <f>I36*J36+K36*L36</f>
        <v>0</v>
      </c>
    </row>
    <row r="37" spans="1:13" ht="28.5" customHeight="1" x14ac:dyDescent="0.25">
      <c r="A37" s="7"/>
      <c r="B37" s="11" t="s">
        <v>67</v>
      </c>
      <c r="C37" s="29"/>
      <c r="D37" s="29"/>
      <c r="E37" s="41">
        <v>32</v>
      </c>
      <c r="F37" s="8"/>
      <c r="G37" s="43"/>
      <c r="H37" s="6" t="s">
        <v>14</v>
      </c>
      <c r="I37" s="10"/>
      <c r="J37" s="10"/>
      <c r="K37" s="10"/>
      <c r="L37" s="10"/>
      <c r="M37" s="14">
        <f>I37*J37+K37*L37</f>
        <v>0</v>
      </c>
    </row>
    <row r="38" spans="1:13" ht="30" x14ac:dyDescent="0.25">
      <c r="A38" s="7"/>
      <c r="B38" s="11" t="s">
        <v>68</v>
      </c>
      <c r="C38" s="29"/>
      <c r="D38" s="29"/>
      <c r="E38" s="41">
        <v>19</v>
      </c>
      <c r="F38" s="8"/>
      <c r="G38" s="43"/>
      <c r="H38" s="6" t="s">
        <v>14</v>
      </c>
      <c r="I38" s="10"/>
      <c r="J38" s="10"/>
      <c r="K38" s="10"/>
      <c r="L38" s="10"/>
      <c r="M38" s="14">
        <f>I38*J38+K38*L38</f>
        <v>0</v>
      </c>
    </row>
    <row r="39" spans="1:13" ht="30" x14ac:dyDescent="0.25">
      <c r="A39" s="7"/>
      <c r="B39" s="11" t="s">
        <v>30</v>
      </c>
      <c r="C39" s="29"/>
      <c r="D39" s="29"/>
      <c r="E39" s="41">
        <v>25</v>
      </c>
      <c r="F39" s="8"/>
      <c r="G39" s="43"/>
      <c r="H39" s="6" t="s">
        <v>14</v>
      </c>
      <c r="I39" s="10"/>
      <c r="J39" s="10"/>
      <c r="K39" s="10"/>
      <c r="L39" s="10"/>
      <c r="M39" s="14">
        <f>I39*J39+K39*L39</f>
        <v>0</v>
      </c>
    </row>
    <row r="40" spans="1:13" ht="15.75" x14ac:dyDescent="0.25">
      <c r="A40" s="7"/>
      <c r="B40" s="11" t="s">
        <v>65</v>
      </c>
      <c r="C40" s="29" t="s">
        <v>49</v>
      </c>
      <c r="D40" s="29" t="s">
        <v>31</v>
      </c>
      <c r="E40" s="41">
        <v>3</v>
      </c>
      <c r="F40" s="8"/>
      <c r="G40" s="43">
        <f>SUM(E40:F41)</f>
        <v>163</v>
      </c>
      <c r="H40" s="6" t="s">
        <v>14</v>
      </c>
      <c r="I40" s="10"/>
      <c r="J40" s="10"/>
      <c r="K40" s="10"/>
      <c r="L40" s="10"/>
      <c r="M40" s="14">
        <f>I40*J40+K40*L40</f>
        <v>0</v>
      </c>
    </row>
    <row r="41" spans="1:13" ht="15.75" x14ac:dyDescent="0.25">
      <c r="A41" s="7"/>
      <c r="B41" s="11" t="s">
        <v>31</v>
      </c>
      <c r="C41" s="29"/>
      <c r="D41" s="29"/>
      <c r="E41" s="41">
        <v>33</v>
      </c>
      <c r="F41" s="45">
        <v>127</v>
      </c>
      <c r="G41" s="43"/>
      <c r="H41" s="6" t="s">
        <v>14</v>
      </c>
      <c r="I41" s="10"/>
      <c r="J41" s="10"/>
      <c r="K41" s="10"/>
      <c r="L41" s="10"/>
      <c r="M41" s="14">
        <f>I41*J41+K41*L41</f>
        <v>0</v>
      </c>
    </row>
    <row r="42" spans="1:13" ht="15.75" x14ac:dyDescent="0.25">
      <c r="A42" s="7"/>
      <c r="B42" s="11" t="s">
        <v>65</v>
      </c>
      <c r="C42" s="29" t="s">
        <v>50</v>
      </c>
      <c r="D42" s="29" t="s">
        <v>33</v>
      </c>
      <c r="E42" s="41">
        <v>12</v>
      </c>
      <c r="F42" s="44"/>
      <c r="G42" s="43">
        <f>SUM(E42:F45)</f>
        <v>714</v>
      </c>
      <c r="H42" s="6" t="s">
        <v>14</v>
      </c>
      <c r="I42" s="10"/>
      <c r="J42" s="10"/>
      <c r="K42" s="10"/>
      <c r="L42" s="10"/>
      <c r="M42" s="14">
        <f>I42*J42+K42*L42</f>
        <v>0</v>
      </c>
    </row>
    <row r="43" spans="1:13" ht="15.75" x14ac:dyDescent="0.25">
      <c r="A43" s="7"/>
      <c r="B43" s="11" t="s">
        <v>32</v>
      </c>
      <c r="C43" s="29"/>
      <c r="D43" s="29"/>
      <c r="E43" s="41">
        <v>5</v>
      </c>
      <c r="F43" s="44"/>
      <c r="G43" s="43"/>
      <c r="H43" s="6" t="s">
        <v>14</v>
      </c>
      <c r="I43" s="10"/>
      <c r="J43" s="10"/>
      <c r="K43" s="10"/>
      <c r="L43" s="10"/>
      <c r="M43" s="14">
        <f>I43*J43+K43*L43</f>
        <v>0</v>
      </c>
    </row>
    <row r="44" spans="1:13" ht="15.75" x14ac:dyDescent="0.25">
      <c r="A44" s="7"/>
      <c r="B44" s="11" t="s">
        <v>33</v>
      </c>
      <c r="C44" s="29"/>
      <c r="D44" s="29"/>
      <c r="E44" s="41">
        <v>175</v>
      </c>
      <c r="F44" s="45">
        <v>490</v>
      </c>
      <c r="G44" s="43"/>
      <c r="H44" s="6" t="s">
        <v>14</v>
      </c>
      <c r="I44" s="10"/>
      <c r="J44" s="10"/>
      <c r="K44" s="10"/>
      <c r="L44" s="10"/>
      <c r="M44" s="14">
        <f>I44*J44+K44*L44</f>
        <v>0</v>
      </c>
    </row>
    <row r="45" spans="1:13" ht="15.75" x14ac:dyDescent="0.25">
      <c r="A45" s="7"/>
      <c r="B45" s="11" t="s">
        <v>34</v>
      </c>
      <c r="C45" s="29"/>
      <c r="D45" s="29"/>
      <c r="E45" s="41">
        <v>32</v>
      </c>
      <c r="F45" s="8"/>
      <c r="G45" s="43"/>
      <c r="H45" s="6" t="s">
        <v>14</v>
      </c>
      <c r="I45" s="10"/>
      <c r="J45" s="10"/>
      <c r="K45" s="10"/>
      <c r="L45" s="10"/>
      <c r="M45" s="14">
        <f>I45*J45+K45*L45</f>
        <v>0</v>
      </c>
    </row>
    <row r="46" spans="1:13" ht="15.75" x14ac:dyDescent="0.25">
      <c r="A46" s="7"/>
      <c r="B46" s="12" t="s">
        <v>65</v>
      </c>
      <c r="C46" s="30" t="s">
        <v>51</v>
      </c>
      <c r="D46" s="30" t="s">
        <v>55</v>
      </c>
      <c r="E46" s="47">
        <v>15</v>
      </c>
      <c r="F46" s="44"/>
      <c r="G46" s="48">
        <f>SUM(E46:F48)</f>
        <v>79</v>
      </c>
      <c r="H46" s="6" t="s">
        <v>14</v>
      </c>
      <c r="I46" s="10"/>
      <c r="J46" s="10"/>
      <c r="K46" s="10"/>
      <c r="L46" s="10"/>
      <c r="M46" s="14">
        <f>I46*J46+K46*L46</f>
        <v>0</v>
      </c>
    </row>
    <row r="47" spans="1:13" ht="15.75" x14ac:dyDescent="0.25">
      <c r="A47" s="7"/>
      <c r="B47" s="12" t="s">
        <v>69</v>
      </c>
      <c r="C47" s="30"/>
      <c r="D47" s="30"/>
      <c r="E47" s="47">
        <v>23</v>
      </c>
      <c r="F47" s="44">
        <v>23</v>
      </c>
      <c r="G47" s="48"/>
      <c r="H47" s="6" t="s">
        <v>14</v>
      </c>
      <c r="I47" s="10"/>
      <c r="J47" s="10"/>
      <c r="K47" s="10"/>
      <c r="L47" s="10"/>
      <c r="M47" s="14">
        <f>I47*J47+K47*L47</f>
        <v>0</v>
      </c>
    </row>
    <row r="48" spans="1:13" ht="15.75" x14ac:dyDescent="0.25">
      <c r="A48" s="7"/>
      <c r="B48" s="12" t="s">
        <v>35</v>
      </c>
      <c r="C48" s="30"/>
      <c r="D48" s="30"/>
      <c r="E48" s="41">
        <v>18</v>
      </c>
      <c r="F48" s="45"/>
      <c r="G48" s="49"/>
      <c r="H48" s="6" t="s">
        <v>14</v>
      </c>
      <c r="I48" s="10"/>
      <c r="J48" s="10"/>
      <c r="K48" s="10"/>
      <c r="L48" s="10"/>
      <c r="M48" s="14">
        <f>I48*J48+K48*L48</f>
        <v>0</v>
      </c>
    </row>
    <row r="49" spans="1:13" ht="15.75" x14ac:dyDescent="0.25">
      <c r="A49" s="7"/>
      <c r="B49" s="11" t="s">
        <v>65</v>
      </c>
      <c r="C49" s="29" t="s">
        <v>21</v>
      </c>
      <c r="D49" s="29" t="s">
        <v>20</v>
      </c>
      <c r="E49" s="47">
        <v>10</v>
      </c>
      <c r="F49" s="45"/>
      <c r="G49" s="43">
        <f>SUM(E49:F54)</f>
        <v>648</v>
      </c>
      <c r="H49" s="6" t="s">
        <v>14</v>
      </c>
      <c r="I49" s="10"/>
      <c r="J49" s="10"/>
      <c r="K49" s="10"/>
      <c r="L49" s="10"/>
      <c r="M49" s="14">
        <f>I49*J49+K49*L49</f>
        <v>0</v>
      </c>
    </row>
    <row r="50" spans="1:13" ht="15.75" x14ac:dyDescent="0.25">
      <c r="A50" s="7"/>
      <c r="B50" s="11" t="s">
        <v>36</v>
      </c>
      <c r="C50" s="29"/>
      <c r="D50" s="29"/>
      <c r="E50" s="41">
        <v>61</v>
      </c>
      <c r="F50" s="8">
        <v>64</v>
      </c>
      <c r="G50" s="43"/>
      <c r="H50" s="6" t="s">
        <v>14</v>
      </c>
      <c r="I50" s="10"/>
      <c r="J50" s="10"/>
      <c r="K50" s="10"/>
      <c r="L50" s="10"/>
      <c r="M50" s="14">
        <f>I50*J50+K50*L50</f>
        <v>0</v>
      </c>
    </row>
    <row r="51" spans="1:13" ht="22.5" customHeight="1" x14ac:dyDescent="0.25">
      <c r="A51" s="7"/>
      <c r="B51" s="11" t="s">
        <v>37</v>
      </c>
      <c r="C51" s="29"/>
      <c r="D51" s="29"/>
      <c r="E51" s="41">
        <v>15</v>
      </c>
      <c r="F51" s="8"/>
      <c r="G51" s="43"/>
      <c r="H51" s="6" t="s">
        <v>14</v>
      </c>
      <c r="I51" s="10"/>
      <c r="J51" s="10"/>
      <c r="K51" s="10"/>
      <c r="L51" s="10"/>
      <c r="M51" s="14">
        <f>I51*J51+K51*L51</f>
        <v>0</v>
      </c>
    </row>
    <row r="52" spans="1:13" ht="21.75" customHeight="1" x14ac:dyDescent="0.25">
      <c r="A52" s="7"/>
      <c r="B52" s="11" t="s">
        <v>38</v>
      </c>
      <c r="C52" s="29"/>
      <c r="D52" s="29"/>
      <c r="E52" s="41">
        <v>12</v>
      </c>
      <c r="F52" s="8"/>
      <c r="G52" s="43"/>
      <c r="H52" s="6" t="s">
        <v>14</v>
      </c>
      <c r="I52" s="10"/>
      <c r="J52" s="10"/>
      <c r="K52" s="10"/>
      <c r="L52" s="10"/>
      <c r="M52" s="14">
        <f>I52*J52+K52*L52</f>
        <v>0</v>
      </c>
    </row>
    <row r="53" spans="1:13" ht="30" x14ac:dyDescent="0.25">
      <c r="A53" s="7"/>
      <c r="B53" s="11" t="s">
        <v>39</v>
      </c>
      <c r="C53" s="29"/>
      <c r="D53" s="29"/>
      <c r="E53" s="41">
        <v>22</v>
      </c>
      <c r="F53" s="8"/>
      <c r="G53" s="43"/>
      <c r="H53" s="6" t="s">
        <v>14</v>
      </c>
      <c r="I53" s="10"/>
      <c r="J53" s="10"/>
      <c r="K53" s="10"/>
      <c r="L53" s="10"/>
      <c r="M53" s="14">
        <f>I53*J53+K53*L53</f>
        <v>0</v>
      </c>
    </row>
    <row r="54" spans="1:13" ht="15.75" x14ac:dyDescent="0.25">
      <c r="A54" s="7"/>
      <c r="B54" s="11" t="s">
        <v>40</v>
      </c>
      <c r="C54" s="29"/>
      <c r="D54" s="29"/>
      <c r="E54" s="41">
        <v>65</v>
      </c>
      <c r="F54" s="45">
        <v>399</v>
      </c>
      <c r="G54" s="43"/>
      <c r="H54" s="6" t="s">
        <v>14</v>
      </c>
      <c r="I54" s="10"/>
      <c r="J54" s="10"/>
      <c r="K54" s="10"/>
      <c r="L54" s="10"/>
      <c r="M54" s="14">
        <f>I54*J54+K54*L54</f>
        <v>0</v>
      </c>
    </row>
    <row r="55" spans="1:13" ht="21" customHeight="1" x14ac:dyDescent="0.25">
      <c r="A55" s="7"/>
      <c r="B55" s="11" t="s">
        <v>65</v>
      </c>
      <c r="C55" s="29" t="s">
        <v>22</v>
      </c>
      <c r="D55" s="29" t="s">
        <v>41</v>
      </c>
      <c r="E55" s="41">
        <v>7</v>
      </c>
      <c r="F55" s="45"/>
      <c r="G55" s="43">
        <f>SUM(E55:F57)</f>
        <v>348</v>
      </c>
      <c r="H55" s="6" t="s">
        <v>14</v>
      </c>
      <c r="I55" s="10"/>
      <c r="J55" s="10"/>
      <c r="K55" s="10"/>
      <c r="L55" s="10"/>
      <c r="M55" s="14">
        <f>I55*J55+K55*L55</f>
        <v>0</v>
      </c>
    </row>
    <row r="56" spans="1:13" ht="27" customHeight="1" x14ac:dyDescent="0.25">
      <c r="A56" s="7"/>
      <c r="B56" s="11" t="s">
        <v>32</v>
      </c>
      <c r="C56" s="29"/>
      <c r="D56" s="29"/>
      <c r="E56" s="41">
        <v>3</v>
      </c>
      <c r="F56" s="45"/>
      <c r="G56" s="43"/>
      <c r="H56" s="6" t="s">
        <v>14</v>
      </c>
      <c r="I56" s="10"/>
      <c r="J56" s="10"/>
      <c r="K56" s="10"/>
      <c r="L56" s="10"/>
      <c r="M56" s="14">
        <f>I56*J56+K56*L56</f>
        <v>0</v>
      </c>
    </row>
    <row r="57" spans="1:13" ht="33.75" customHeight="1" x14ac:dyDescent="0.25">
      <c r="A57" s="7"/>
      <c r="B57" s="11" t="s">
        <v>41</v>
      </c>
      <c r="C57" s="29"/>
      <c r="D57" s="29"/>
      <c r="E57" s="41">
        <v>100</v>
      </c>
      <c r="F57" s="45">
        <v>238</v>
      </c>
      <c r="G57" s="43"/>
      <c r="H57" s="6" t="s">
        <v>14</v>
      </c>
      <c r="I57" s="10"/>
      <c r="J57" s="10"/>
      <c r="K57" s="10"/>
      <c r="L57" s="10"/>
      <c r="M57" s="14">
        <f>I57*J57+K57*L57</f>
        <v>0</v>
      </c>
    </row>
    <row r="58" spans="1:13" ht="15.75" x14ac:dyDescent="0.25">
      <c r="A58" s="7"/>
      <c r="B58" s="13" t="s">
        <v>42</v>
      </c>
      <c r="C58" s="29" t="s">
        <v>79</v>
      </c>
      <c r="D58" s="29" t="s">
        <v>65</v>
      </c>
      <c r="E58" s="41">
        <v>72</v>
      </c>
      <c r="F58" s="45"/>
      <c r="G58" s="43">
        <f>SUM(E58:F61)</f>
        <v>213</v>
      </c>
      <c r="H58" s="6" t="s">
        <v>14</v>
      </c>
      <c r="I58" s="10"/>
      <c r="J58" s="10"/>
      <c r="K58" s="10"/>
      <c r="L58" s="10"/>
      <c r="M58" s="14">
        <f>I58*J58+K58*L58</f>
        <v>0</v>
      </c>
    </row>
    <row r="59" spans="1:13" ht="15.75" x14ac:dyDescent="0.25">
      <c r="A59" s="7"/>
      <c r="B59" s="11" t="s">
        <v>65</v>
      </c>
      <c r="C59" s="29"/>
      <c r="D59" s="29"/>
      <c r="E59" s="41">
        <v>27</v>
      </c>
      <c r="F59" s="45"/>
      <c r="G59" s="43"/>
      <c r="H59" s="6" t="s">
        <v>14</v>
      </c>
      <c r="I59" s="10"/>
      <c r="J59" s="10"/>
      <c r="K59" s="10"/>
      <c r="L59" s="10"/>
      <c r="M59" s="14">
        <f>I59*J59+K59*L59</f>
        <v>0</v>
      </c>
    </row>
    <row r="60" spans="1:13" ht="15.75" x14ac:dyDescent="0.25">
      <c r="A60" s="7"/>
      <c r="B60" s="11" t="s">
        <v>66</v>
      </c>
      <c r="C60" s="29"/>
      <c r="D60" s="29"/>
      <c r="E60" s="41">
        <v>1</v>
      </c>
      <c r="F60" s="45"/>
      <c r="G60" s="43"/>
      <c r="H60" s="6" t="s">
        <v>14</v>
      </c>
      <c r="I60" s="10"/>
      <c r="J60" s="10"/>
      <c r="K60" s="10"/>
      <c r="L60" s="10"/>
      <c r="M60" s="14">
        <f>I60*J60+K60*L60</f>
        <v>0</v>
      </c>
    </row>
    <row r="61" spans="1:13" ht="15.75" x14ac:dyDescent="0.25">
      <c r="A61" s="7"/>
      <c r="B61" s="11" t="s">
        <v>43</v>
      </c>
      <c r="C61" s="29"/>
      <c r="D61" s="29"/>
      <c r="E61" s="41">
        <v>37</v>
      </c>
      <c r="F61" s="45">
        <v>76</v>
      </c>
      <c r="G61" s="43"/>
      <c r="H61" s="6" t="s">
        <v>14</v>
      </c>
      <c r="I61" s="10"/>
      <c r="J61" s="10"/>
      <c r="K61" s="10"/>
      <c r="L61" s="10"/>
      <c r="M61" s="14">
        <f>I61*J61+K61*L61</f>
        <v>0</v>
      </c>
    </row>
    <row r="62" spans="1:13" ht="15.75" x14ac:dyDescent="0.25">
      <c r="A62" s="10"/>
      <c r="B62" s="11" t="s">
        <v>65</v>
      </c>
      <c r="C62" s="29" t="s">
        <v>52</v>
      </c>
      <c r="D62" s="29" t="s">
        <v>44</v>
      </c>
      <c r="E62" s="41">
        <v>2</v>
      </c>
      <c r="F62" s="8"/>
      <c r="G62" s="43">
        <f>SUM(E62:F63)</f>
        <v>109</v>
      </c>
      <c r="H62" s="6" t="s">
        <v>14</v>
      </c>
      <c r="I62" s="10"/>
      <c r="J62" s="10"/>
      <c r="K62" s="10"/>
      <c r="L62" s="10"/>
      <c r="M62" s="14">
        <f>I62*J62+K62*L62</f>
        <v>0</v>
      </c>
    </row>
    <row r="63" spans="1:13" ht="15.75" x14ac:dyDescent="0.25">
      <c r="A63" s="10"/>
      <c r="B63" s="11" t="s">
        <v>44</v>
      </c>
      <c r="C63" s="29"/>
      <c r="D63" s="29"/>
      <c r="E63" s="41">
        <v>21</v>
      </c>
      <c r="F63" s="45">
        <v>86</v>
      </c>
      <c r="G63" s="43"/>
      <c r="H63" s="6" t="s">
        <v>14</v>
      </c>
      <c r="I63" s="10"/>
      <c r="J63" s="10"/>
      <c r="K63" s="10"/>
      <c r="L63" s="10"/>
      <c r="M63" s="14">
        <f>I63*J63+K63*L63</f>
        <v>0</v>
      </c>
    </row>
    <row r="64" spans="1:13" ht="15.75" x14ac:dyDescent="0.25">
      <c r="A64" s="10"/>
      <c r="B64" s="11" t="s">
        <v>65</v>
      </c>
      <c r="C64" s="29" t="s">
        <v>53</v>
      </c>
      <c r="D64" s="29" t="s">
        <v>46</v>
      </c>
      <c r="E64" s="41">
        <v>12</v>
      </c>
      <c r="F64" s="8"/>
      <c r="G64" s="43">
        <f>SUM(E64:F67)</f>
        <v>651</v>
      </c>
      <c r="H64" s="6" t="s">
        <v>14</v>
      </c>
      <c r="I64" s="10"/>
      <c r="J64" s="10"/>
      <c r="K64" s="10"/>
      <c r="L64" s="10"/>
      <c r="M64" s="14">
        <f>I64*J64+K64*L64</f>
        <v>0</v>
      </c>
    </row>
    <row r="65" spans="1:13" ht="15.75" x14ac:dyDescent="0.25">
      <c r="A65" s="10"/>
      <c r="B65" s="13" t="s">
        <v>45</v>
      </c>
      <c r="C65" s="29"/>
      <c r="D65" s="29"/>
      <c r="E65" s="41">
        <v>20</v>
      </c>
      <c r="F65" s="8"/>
      <c r="G65" s="43"/>
      <c r="H65" s="6" t="s">
        <v>14</v>
      </c>
      <c r="I65" s="10"/>
      <c r="J65" s="10"/>
      <c r="K65" s="10"/>
      <c r="L65" s="10"/>
      <c r="M65" s="14">
        <f t="shared" ref="M65:M68" si="0">I65*J65+K65*L65</f>
        <v>0</v>
      </c>
    </row>
    <row r="66" spans="1:13" ht="15.75" x14ac:dyDescent="0.25">
      <c r="A66" s="10"/>
      <c r="B66" s="13" t="s">
        <v>76</v>
      </c>
      <c r="C66" s="29"/>
      <c r="D66" s="29"/>
      <c r="E66" s="41">
        <v>55</v>
      </c>
      <c r="F66" s="8"/>
      <c r="G66" s="43"/>
      <c r="H66" s="6" t="s">
        <v>14</v>
      </c>
      <c r="I66" s="10"/>
      <c r="J66" s="10"/>
      <c r="K66" s="10"/>
      <c r="L66" s="10"/>
      <c r="M66" s="14">
        <f t="shared" si="0"/>
        <v>0</v>
      </c>
    </row>
    <row r="67" spans="1:13" ht="15.75" x14ac:dyDescent="0.25">
      <c r="A67" s="10"/>
      <c r="B67" s="11" t="s">
        <v>46</v>
      </c>
      <c r="C67" s="29"/>
      <c r="D67" s="29"/>
      <c r="E67" s="41">
        <v>123</v>
      </c>
      <c r="F67" s="45">
        <v>441</v>
      </c>
      <c r="G67" s="43"/>
      <c r="H67" s="6" t="s">
        <v>14</v>
      </c>
      <c r="I67" s="10"/>
      <c r="J67" s="10"/>
      <c r="K67" s="10"/>
      <c r="L67" s="10"/>
      <c r="M67" s="14">
        <f t="shared" si="0"/>
        <v>0</v>
      </c>
    </row>
    <row r="68" spans="1:13" ht="15.75" x14ac:dyDescent="0.25">
      <c r="A68" s="10"/>
      <c r="B68" s="50" t="s">
        <v>77</v>
      </c>
      <c r="C68" s="51"/>
      <c r="D68" s="51"/>
      <c r="E68" s="52">
        <f>SUM(E19:E67)</f>
        <v>1789</v>
      </c>
      <c r="F68" s="52">
        <f>SUM(F19:F67)</f>
        <v>3790</v>
      </c>
      <c r="G68" s="52">
        <f>SUM(G19:G67)</f>
        <v>5579</v>
      </c>
      <c r="H68" s="6" t="s">
        <v>14</v>
      </c>
      <c r="I68" s="10"/>
      <c r="J68" s="10"/>
      <c r="K68" s="10"/>
      <c r="L68" s="10"/>
      <c r="M68" s="14">
        <f t="shared" si="0"/>
        <v>0</v>
      </c>
    </row>
  </sheetData>
  <mergeCells count="76">
    <mergeCell ref="D62:D63"/>
    <mergeCell ref="D64:D67"/>
    <mergeCell ref="G26:G29"/>
    <mergeCell ref="G30:G32"/>
    <mergeCell ref="G33:G34"/>
    <mergeCell ref="G35:G39"/>
    <mergeCell ref="G40:G41"/>
    <mergeCell ref="G42:G45"/>
    <mergeCell ref="G46:G48"/>
    <mergeCell ref="G49:G54"/>
    <mergeCell ref="G55:G57"/>
    <mergeCell ref="G58:G61"/>
    <mergeCell ref="G62:G63"/>
    <mergeCell ref="G64:G67"/>
    <mergeCell ref="D42:D45"/>
    <mergeCell ref="D46:D48"/>
    <mergeCell ref="D49:D54"/>
    <mergeCell ref="D55:D57"/>
    <mergeCell ref="D58:D61"/>
    <mergeCell ref="D26:D29"/>
    <mergeCell ref="D30:D32"/>
    <mergeCell ref="D33:D34"/>
    <mergeCell ref="D35:D39"/>
    <mergeCell ref="D40:D41"/>
    <mergeCell ref="C49:C54"/>
    <mergeCell ref="C55:C57"/>
    <mergeCell ref="C58:C61"/>
    <mergeCell ref="C62:C63"/>
    <mergeCell ref="C64:C67"/>
    <mergeCell ref="D19:D20"/>
    <mergeCell ref="D21:D22"/>
    <mergeCell ref="D23:D25"/>
    <mergeCell ref="C26:C29"/>
    <mergeCell ref="C30:C32"/>
    <mergeCell ref="C33:C34"/>
    <mergeCell ref="C35:C39"/>
    <mergeCell ref="C40:C41"/>
    <mergeCell ref="C42:C45"/>
    <mergeCell ref="C46:C48"/>
    <mergeCell ref="A12:G12"/>
    <mergeCell ref="A2:G2"/>
    <mergeCell ref="A16:L16"/>
    <mergeCell ref="A14:G14"/>
    <mergeCell ref="A4:G4"/>
    <mergeCell ref="A8:G8"/>
    <mergeCell ref="A9:G9"/>
    <mergeCell ref="A13:G13"/>
    <mergeCell ref="A15:G15"/>
    <mergeCell ref="A3:G3"/>
    <mergeCell ref="A5:G5"/>
    <mergeCell ref="A6:G6"/>
    <mergeCell ref="A7:G7"/>
    <mergeCell ref="A10:G10"/>
    <mergeCell ref="A11:G11"/>
    <mergeCell ref="I17:J17"/>
    <mergeCell ref="K17:L17"/>
    <mergeCell ref="C19:C20"/>
    <mergeCell ref="G19:G20"/>
    <mergeCell ref="G21:G22"/>
    <mergeCell ref="G23:G25"/>
    <mergeCell ref="C21:C22"/>
    <mergeCell ref="C23:C25"/>
    <mergeCell ref="H15:M15"/>
    <mergeCell ref="H2:M2"/>
    <mergeCell ref="H3:M3"/>
    <mergeCell ref="H4:M4"/>
    <mergeCell ref="H5:M5"/>
    <mergeCell ref="H6:M6"/>
    <mergeCell ref="H7:M7"/>
    <mergeCell ref="H8:M8"/>
    <mergeCell ref="H9:M9"/>
    <mergeCell ref="H10:M10"/>
    <mergeCell ref="H11:M11"/>
    <mergeCell ref="H12:M12"/>
    <mergeCell ref="H13:M13"/>
    <mergeCell ref="H14:M14"/>
  </mergeCells>
  <pageMargins left="0.7" right="0.7" top="0.75" bottom="0.75" header="0.3" footer="0.3"/>
  <pageSetup paperSize="9" scale="3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7" ma:contentTypeDescription="Создание документа." ma:contentTypeScope="" ma:versionID="16eccd8666af5841c21d40d39c4b4d23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2cd97e0a7ef52bea0eb6d8b0443c9250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6B699-5091-402C-BE29-5687A87D3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7A28E-46CB-44CB-938E-6B2F93702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Бочарникова Ульяна Сергеевна</dc:creator>
  <cp:lastModifiedBy>Большакова Рита Викторовна</cp:lastModifiedBy>
  <dcterms:created xsi:type="dcterms:W3CDTF">2015-06-05T18:19:34Z</dcterms:created>
  <dcterms:modified xsi:type="dcterms:W3CDTF">2024-09-16T11:51:18Z</dcterms:modified>
</cp:coreProperties>
</file>